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_et_al_viruses18thAug2022\supplementary\"/>
    </mc:Choice>
  </mc:AlternateContent>
  <bookViews>
    <workbookView xWindow="0" yWindow="0" windowWidth="19200" windowHeight="6470"/>
  </bookViews>
  <sheets>
    <sheet name="File 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6" i="1"/>
  <c r="J6" i="1"/>
  <c r="J7" i="1"/>
  <c r="J8" i="1"/>
  <c r="J9" i="1"/>
  <c r="J10" i="1"/>
  <c r="J11" i="1"/>
  <c r="J12" i="1"/>
  <c r="J13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<sst xmlns="http://schemas.openxmlformats.org/spreadsheetml/2006/main" count="44" uniqueCount="19">
  <si>
    <t/>
  </si>
  <si>
    <t>ND</t>
  </si>
  <si>
    <t>BoHV-1 Cq</t>
  </si>
  <si>
    <t xml:space="preserve">ACTB Cq </t>
  </si>
  <si>
    <t xml:space="preserve">BoHV-1 genome copies  per uL of swab eluate </t>
  </si>
  <si>
    <t>ACTB Cq</t>
  </si>
  <si>
    <t>BoHV-1 genome copies per uL of swab eluate</t>
  </si>
  <si>
    <t>Relative quantities 2^-(BoHV-1 Cq - ACTB Cq)</t>
  </si>
  <si>
    <t xml:space="preserve">Relative quantities 2^-(BoHV-1  Cq - ACTB Cq) </t>
  </si>
  <si>
    <t>BoHV-1 read count log2</t>
  </si>
  <si>
    <t>BoHV-1 genome copies per swab (=total 3 mL eluate)</t>
  </si>
  <si>
    <t xml:space="preserve">BoHV-1 genome copies per swab (=total 3 mL eluate) </t>
  </si>
  <si>
    <t>Depleted nasal swab 2 eluate (calf BoHV1_1)</t>
  </si>
  <si>
    <t>Undepleted nasal swab 2 eluate (calf BoHV1_1)</t>
  </si>
  <si>
    <t>BoHV-1 Epi2ME Fastq WIMP read count</t>
  </si>
  <si>
    <t>File S2. Linear relationships between qPCR analyses and Epi2ME Fastq WIMP read counts and Epi2ME custom reference % alignments to BoHV1 reference genome.</t>
  </si>
  <si>
    <t>BoHV-1 Log2 genome copies per swab</t>
  </si>
  <si>
    <t xml:space="preserve">Epi2ME custom reference alignment % bases aligned to BoHV-1 reference genome </t>
  </si>
  <si>
    <t>Day post -challenge of swab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</si>
</sst>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 vertical="top" wrapText="1"/>
    </xf>
    <xf numFmtId="11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2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200"/>
              <a:t>Undepleted relative quantities vs. </a:t>
            </a:r>
          </a:p>
          <a:p>
            <a:pPr>
              <a:defRPr sz="1200"/>
            </a:pPr>
            <a:r>
              <a:rPr lang="en-IE" sz="1200"/>
              <a:t>% bases aligned to BoHV-1 reference </a:t>
            </a:r>
          </a:p>
        </c:rich>
      </c:tx>
      <c:layout>
        <c:manualLayout>
          <c:xMode val="edge"/>
          <c:yMode val="edge"/>
          <c:x val="0.32028040047328854"/>
          <c:y val="2.0851758771968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27606143049802"/>
          <c:y val="0.146145965268769"/>
          <c:w val="0.73220584565112601"/>
          <c:h val="0.6966038843781714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202930660118533"/>
                  <c:y val="-7.144882017244607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S2'!$D$6:$D$13</c:f>
              <c:numCache>
                <c:formatCode>General</c:formatCode>
                <c:ptCount val="8"/>
                <c:pt idx="0">
                  <c:v>12.8</c:v>
                </c:pt>
                <c:pt idx="1">
                  <c:v>9.4</c:v>
                </c:pt>
                <c:pt idx="2">
                  <c:v>67</c:v>
                </c:pt>
                <c:pt idx="3">
                  <c:v>85.8</c:v>
                </c:pt>
                <c:pt idx="4">
                  <c:v>1.8</c:v>
                </c:pt>
                <c:pt idx="5">
                  <c:v>4</c:v>
                </c:pt>
                <c:pt idx="6">
                  <c:v>0.5</c:v>
                </c:pt>
                <c:pt idx="7">
                  <c:v>6</c:v>
                </c:pt>
              </c:numCache>
            </c:numRef>
          </c:xVal>
          <c:yVal>
            <c:numRef>
              <c:f>'File S2'!$N$6:$N$13</c:f>
              <c:numCache>
                <c:formatCode>0.00</c:formatCode>
                <c:ptCount val="8"/>
                <c:pt idx="0">
                  <c:v>145.79578242164595</c:v>
                </c:pt>
                <c:pt idx="1">
                  <c:v>145.79578242164595</c:v>
                </c:pt>
                <c:pt idx="2">
                  <c:v>816.73982002423497</c:v>
                </c:pt>
                <c:pt idx="3">
                  <c:v>816.73982002423497</c:v>
                </c:pt>
                <c:pt idx="4">
                  <c:v>44.138228811545119</c:v>
                </c:pt>
                <c:pt idx="5">
                  <c:v>42.942706076461235</c:v>
                </c:pt>
                <c:pt idx="6">
                  <c:v>91.41690291804855</c:v>
                </c:pt>
                <c:pt idx="7">
                  <c:v>103.82715518888955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B1-49A0-8E6B-883DB927D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424271"/>
        <c:axId val="846430511"/>
      </c:scatterChart>
      <c:valAx>
        <c:axId val="846424271"/>
        <c:scaling>
          <c:logBase val="10"/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%</a:t>
                </a:r>
                <a:r>
                  <a:rPr lang="en-IE" baseline="0"/>
                  <a:t> aligned bases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0.44137727557939682"/>
              <c:y val="0.88399816796589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430511"/>
        <c:crosses val="autoZero"/>
        <c:crossBetween val="midCat"/>
      </c:valAx>
      <c:valAx>
        <c:axId val="846430511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quantities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738088586682421E-2"/>
              <c:y val="0.31904093950034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424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200"/>
              <a:t>Depleted relative quantities vs.</a:t>
            </a:r>
            <a:r>
              <a:rPr lang="en-IE" sz="1200" baseline="0"/>
              <a:t> </a:t>
            </a:r>
          </a:p>
          <a:p>
            <a:pPr>
              <a:defRPr sz="1200"/>
            </a:pPr>
            <a:r>
              <a:rPr lang="en-IE" sz="1200"/>
              <a:t>% bases aligned to BoHV-1 reference </a:t>
            </a:r>
          </a:p>
        </c:rich>
      </c:tx>
      <c:layout>
        <c:manualLayout>
          <c:xMode val="edge"/>
          <c:yMode val="edge"/>
          <c:x val="0.28613439088606518"/>
          <c:y val="3.514770199066067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40443065746715"/>
          <c:y val="0.13472428382792045"/>
          <c:w val="0.79576275061427726"/>
          <c:h val="0.7246793962495974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766120876711911"/>
                  <c:y val="-5.96679202138211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S2'!$D$6:$D$13</c:f>
              <c:numCache>
                <c:formatCode>General</c:formatCode>
                <c:ptCount val="8"/>
                <c:pt idx="0">
                  <c:v>12.8</c:v>
                </c:pt>
                <c:pt idx="1">
                  <c:v>9.4</c:v>
                </c:pt>
                <c:pt idx="2">
                  <c:v>67</c:v>
                </c:pt>
                <c:pt idx="3">
                  <c:v>85.8</c:v>
                </c:pt>
                <c:pt idx="4">
                  <c:v>1.8</c:v>
                </c:pt>
                <c:pt idx="5">
                  <c:v>4</c:v>
                </c:pt>
                <c:pt idx="6">
                  <c:v>0.5</c:v>
                </c:pt>
                <c:pt idx="7">
                  <c:v>6</c:v>
                </c:pt>
              </c:numCache>
            </c:numRef>
          </c:xVal>
          <c:yVal>
            <c:numRef>
              <c:f>'File S2'!$G$6:$G$13</c:f>
              <c:numCache>
                <c:formatCode>0</c:formatCode>
                <c:ptCount val="8"/>
                <c:pt idx="0">
                  <c:v>2632.35224808882</c:v>
                </c:pt>
                <c:pt idx="1">
                  <c:v>2632.35224808882</c:v>
                </c:pt>
                <c:pt idx="2">
                  <c:v>21701.771715632385</c:v>
                </c:pt>
                <c:pt idx="3">
                  <c:v>21701.771715632385</c:v>
                </c:pt>
                <c:pt idx="4">
                  <c:v>686.85442497711506</c:v>
                </c:pt>
                <c:pt idx="5">
                  <c:v>162.88518295264473</c:v>
                </c:pt>
                <c:pt idx="6">
                  <c:v>673.894747456299</c:v>
                </c:pt>
                <c:pt idx="7">
                  <c:v>1838.7274824477997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19-48D6-B613-1683B9D76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424271"/>
        <c:axId val="846430511"/>
      </c:scatterChart>
      <c:valAx>
        <c:axId val="846424271"/>
        <c:scaling>
          <c:logBase val="10"/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%</a:t>
                </a:r>
                <a:r>
                  <a:rPr lang="en-IE" baseline="0"/>
                  <a:t> aligned bases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0.40996434874215948"/>
              <c:y val="0.909316386627218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430511"/>
        <c:crosses val="autoZero"/>
        <c:crossBetween val="midCat"/>
      </c:valAx>
      <c:valAx>
        <c:axId val="846430511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quantities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6.4810857358404167E-2"/>
              <c:y val="0.33101109421991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424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200"/>
              <a:t>Undepleted</a:t>
            </a:r>
            <a:r>
              <a:rPr lang="en-IE" sz="1200" baseline="0"/>
              <a:t> copy number vs. % bases</a:t>
            </a:r>
            <a:endParaRPr lang="en-IE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9122413519815424E-2"/>
          <c:y val="0.13277799244913246"/>
          <c:w val="0.84478635865105056"/>
          <c:h val="0.6343219343971858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684602749818174"/>
                  <c:y val="6.755267543885914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S2'!$D$6:$D$13</c:f>
              <c:numCache>
                <c:formatCode>General</c:formatCode>
                <c:ptCount val="8"/>
                <c:pt idx="0">
                  <c:v>12.8</c:v>
                </c:pt>
                <c:pt idx="1">
                  <c:v>9.4</c:v>
                </c:pt>
                <c:pt idx="2">
                  <c:v>67</c:v>
                </c:pt>
                <c:pt idx="3">
                  <c:v>85.8</c:v>
                </c:pt>
                <c:pt idx="4">
                  <c:v>1.8</c:v>
                </c:pt>
                <c:pt idx="5">
                  <c:v>4</c:v>
                </c:pt>
                <c:pt idx="6">
                  <c:v>0.5</c:v>
                </c:pt>
                <c:pt idx="7">
                  <c:v>6</c:v>
                </c:pt>
              </c:numCache>
            </c:numRef>
          </c:xVal>
          <c:yVal>
            <c:numRef>
              <c:f>'File S2'!$P$6:$P$13</c:f>
              <c:numCache>
                <c:formatCode>0.00E+00</c:formatCode>
                <c:ptCount val="8"/>
                <c:pt idx="0">
                  <c:v>1827333787.0302589</c:v>
                </c:pt>
                <c:pt idx="1">
                  <c:v>1827333787.0302589</c:v>
                </c:pt>
                <c:pt idx="2">
                  <c:v>10719413935.226822</c:v>
                </c:pt>
                <c:pt idx="3">
                  <c:v>10719413935.226822</c:v>
                </c:pt>
                <c:pt idx="4">
                  <c:v>5539448975.354207</c:v>
                </c:pt>
                <c:pt idx="5">
                  <c:v>1869310890.4754317</c:v>
                </c:pt>
                <c:pt idx="6">
                  <c:v>2744188510.2915678</c:v>
                </c:pt>
                <c:pt idx="7">
                  <c:v>2968404178.1754246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8E-4A57-A184-FB690BA94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849839"/>
        <c:axId val="1115809823"/>
      </c:scatterChart>
      <c:valAx>
        <c:axId val="1112849839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%</a:t>
                </a:r>
                <a:r>
                  <a:rPr lang="en-IE" baseline="0"/>
                  <a:t> bases aligned to BoHV-1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0.45009634062187065"/>
              <c:y val="0.870203307683302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5809823"/>
        <c:crosses val="autoZero"/>
        <c:crossBetween val="midCat"/>
      </c:valAx>
      <c:valAx>
        <c:axId val="1115809823"/>
        <c:scaling>
          <c:orientation val="minMax"/>
          <c:max val="130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Copy</a:t>
                </a:r>
                <a:r>
                  <a:rPr lang="en-IE" baseline="0"/>
                  <a:t> number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4.866853772958895E-2"/>
              <c:y val="0.303527713440267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84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Depleted</a:t>
            </a:r>
            <a:r>
              <a:rPr lang="en-US" sz="1200" baseline="0"/>
              <a:t> copy number vs. % bases</a:t>
            </a:r>
            <a:endParaRPr lang="en-US" sz="1200"/>
          </a:p>
        </c:rich>
      </c:tx>
      <c:layout>
        <c:manualLayout>
          <c:xMode val="edge"/>
          <c:yMode val="edge"/>
          <c:x val="0.30751524135058578"/>
          <c:y val="3.73475883121040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790568652633813E-2"/>
          <c:y val="0.1589700893526087"/>
          <c:w val="0.88011537706036636"/>
          <c:h val="0.6507145238824849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S2'!$D$6:$D$13</c:f>
              <c:numCache>
                <c:formatCode>General</c:formatCode>
                <c:ptCount val="8"/>
                <c:pt idx="0">
                  <c:v>12.8</c:v>
                </c:pt>
                <c:pt idx="1">
                  <c:v>9.4</c:v>
                </c:pt>
                <c:pt idx="2">
                  <c:v>67</c:v>
                </c:pt>
                <c:pt idx="3">
                  <c:v>85.8</c:v>
                </c:pt>
                <c:pt idx="4">
                  <c:v>1.8</c:v>
                </c:pt>
                <c:pt idx="5">
                  <c:v>4</c:v>
                </c:pt>
                <c:pt idx="6">
                  <c:v>0.5</c:v>
                </c:pt>
                <c:pt idx="7">
                  <c:v>6</c:v>
                </c:pt>
              </c:numCache>
            </c:numRef>
          </c:xVal>
          <c:yVal>
            <c:numRef>
              <c:f>'File S2'!$I$6:$I$13</c:f>
              <c:numCache>
                <c:formatCode>0.00E+00</c:formatCode>
                <c:ptCount val="8"/>
                <c:pt idx="0">
                  <c:v>119408989.87128356</c:v>
                </c:pt>
                <c:pt idx="1">
                  <c:v>119408990.87128399</c:v>
                </c:pt>
                <c:pt idx="2">
                  <c:v>1035122408.1655101</c:v>
                </c:pt>
                <c:pt idx="3">
                  <c:v>1035122409.1655114</c:v>
                </c:pt>
                <c:pt idx="4">
                  <c:v>154521974.14989102</c:v>
                </c:pt>
                <c:pt idx="5">
                  <c:v>64924610.5169295</c:v>
                </c:pt>
                <c:pt idx="6">
                  <c:v>277200658.00212485</c:v>
                </c:pt>
                <c:pt idx="7">
                  <c:v>90130468.484308988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28-4EF2-8D2B-3383F6374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929151"/>
        <c:axId val="1279929983"/>
      </c:scatterChart>
      <c:valAx>
        <c:axId val="1279929151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%</a:t>
                </a:r>
                <a:r>
                  <a:rPr lang="en-IE" baseline="0"/>
                  <a:t> bases aligned to BoHV-1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929983"/>
        <c:crosses val="autoZero"/>
        <c:crossBetween val="midCat"/>
      </c:valAx>
      <c:valAx>
        <c:axId val="1279929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 Copy number </a:t>
                </a:r>
              </a:p>
            </c:rich>
          </c:tx>
          <c:layout>
            <c:manualLayout>
              <c:xMode val="edge"/>
              <c:yMode val="edge"/>
              <c:x val="3.6855654069058282E-2"/>
              <c:y val="0.338558168291770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92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000"/>
              <a:t>BoHV1 read count vs. undepleted copy</a:t>
            </a:r>
            <a:r>
              <a:rPr lang="en-IE" sz="1000" baseline="0"/>
              <a:t> number</a:t>
            </a:r>
            <a:endParaRPr lang="en-IE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61405702628011"/>
          <c:y val="0.1520378796797833"/>
          <c:w val="0.6991129082648242"/>
          <c:h val="0.6499245852665663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10023297539031"/>
                  <c:y val="-2.2219182855262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S2'!$B$6:$B$13</c:f>
              <c:numCache>
                <c:formatCode>General</c:formatCode>
                <c:ptCount val="8"/>
                <c:pt idx="0">
                  <c:v>795</c:v>
                </c:pt>
                <c:pt idx="1">
                  <c:v>474</c:v>
                </c:pt>
                <c:pt idx="2">
                  <c:v>12103</c:v>
                </c:pt>
                <c:pt idx="3">
                  <c:v>77625</c:v>
                </c:pt>
                <c:pt idx="4">
                  <c:v>1779</c:v>
                </c:pt>
                <c:pt idx="5">
                  <c:v>314</c:v>
                </c:pt>
                <c:pt idx="6">
                  <c:v>356</c:v>
                </c:pt>
                <c:pt idx="7">
                  <c:v>1186</c:v>
                </c:pt>
              </c:numCache>
            </c:numRef>
          </c:xVal>
          <c:yVal>
            <c:numRef>
              <c:f>'File S2'!$P$6:$P$13</c:f>
              <c:numCache>
                <c:formatCode>0.00E+00</c:formatCode>
                <c:ptCount val="8"/>
                <c:pt idx="0">
                  <c:v>1827333787.0302589</c:v>
                </c:pt>
                <c:pt idx="1">
                  <c:v>1827333787.0302589</c:v>
                </c:pt>
                <c:pt idx="2">
                  <c:v>10719413935.226822</c:v>
                </c:pt>
                <c:pt idx="3">
                  <c:v>10719413935.226822</c:v>
                </c:pt>
                <c:pt idx="4">
                  <c:v>5539448975.354207</c:v>
                </c:pt>
                <c:pt idx="5">
                  <c:v>1869310890.4754317</c:v>
                </c:pt>
                <c:pt idx="6">
                  <c:v>2744188510.2915678</c:v>
                </c:pt>
                <c:pt idx="7">
                  <c:v>2968404178.1754246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DB-480C-AE15-5870B7EA1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312991"/>
        <c:axId val="1218314239"/>
      </c:scatterChart>
      <c:valAx>
        <c:axId val="1218312991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Read</a:t>
                </a:r>
                <a:r>
                  <a:rPr lang="en-IE" baseline="0"/>
                  <a:t> count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0.46748252684572744"/>
              <c:y val="0.917597225981763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8314239"/>
        <c:crosses val="autoZero"/>
        <c:crossBetween val="midCat"/>
      </c:valAx>
      <c:valAx>
        <c:axId val="1218314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Copy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83129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000" baseline="0"/>
              <a:t>BoHV1 read count vs. depleted copy number </a:t>
            </a:r>
            <a:endParaRPr lang="en-IE" sz="1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5048118985127"/>
          <c:y val="0.14042702196696158"/>
          <c:w val="0.68346144536006859"/>
          <c:h val="0.72982643214594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721523369429233"/>
                  <c:y val="7.063423354941314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S2'!$B$6:$B$13</c:f>
              <c:numCache>
                <c:formatCode>General</c:formatCode>
                <c:ptCount val="8"/>
                <c:pt idx="0">
                  <c:v>795</c:v>
                </c:pt>
                <c:pt idx="1">
                  <c:v>474</c:v>
                </c:pt>
                <c:pt idx="2">
                  <c:v>12103</c:v>
                </c:pt>
                <c:pt idx="3">
                  <c:v>77625</c:v>
                </c:pt>
                <c:pt idx="4">
                  <c:v>1779</c:v>
                </c:pt>
                <c:pt idx="5">
                  <c:v>314</c:v>
                </c:pt>
                <c:pt idx="6">
                  <c:v>356</c:v>
                </c:pt>
                <c:pt idx="7">
                  <c:v>1186</c:v>
                </c:pt>
              </c:numCache>
            </c:numRef>
          </c:xVal>
          <c:yVal>
            <c:numRef>
              <c:f>'File S2'!$H$6:$H$13</c:f>
              <c:numCache>
                <c:formatCode>0.00E+00</c:formatCode>
                <c:ptCount val="8"/>
                <c:pt idx="0">
                  <c:v>39802.996623761188</c:v>
                </c:pt>
                <c:pt idx="1">
                  <c:v>39802.996623761188</c:v>
                </c:pt>
                <c:pt idx="2">
                  <c:v>345040.80305517046</c:v>
                </c:pt>
                <c:pt idx="3">
                  <c:v>345040.80305517046</c:v>
                </c:pt>
                <c:pt idx="4">
                  <c:v>51507.324716630341</c:v>
                </c:pt>
                <c:pt idx="5">
                  <c:v>21641.536838976499</c:v>
                </c:pt>
                <c:pt idx="6">
                  <c:v>92400.219334041612</c:v>
                </c:pt>
                <c:pt idx="7">
                  <c:v>30043.489494769663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8-4CAD-98A6-D6D30D3C6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923743"/>
        <c:axId val="1279925407"/>
      </c:scatterChart>
      <c:valAx>
        <c:axId val="1279923743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Read</a:t>
                </a:r>
                <a:r>
                  <a:rPr lang="en-IE" baseline="0"/>
                  <a:t> count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0.46355912439831559"/>
              <c:y val="0.914164854269164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925407"/>
        <c:crosses val="autoZero"/>
        <c:crossBetween val="midCat"/>
      </c:valAx>
      <c:valAx>
        <c:axId val="127992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Copy</a:t>
                </a:r>
                <a:r>
                  <a:rPr lang="en-IE" baseline="0"/>
                  <a:t> number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1.6348785892270914E-2"/>
              <c:y val="0.38033192091658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923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BoHV1 read</a:t>
            </a:r>
            <a:r>
              <a:rPr lang="en-IE" baseline="0"/>
              <a:t> count vs. undepleted relative quantities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286894183316871"/>
          <c:y val="0.17325662186313681"/>
          <c:w val="0.7594371519308617"/>
          <c:h val="0.6193244785580479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089069456119043"/>
                  <c:y val="9.156130980673237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S2'!$B$6:$B$13</c:f>
              <c:numCache>
                <c:formatCode>General</c:formatCode>
                <c:ptCount val="8"/>
                <c:pt idx="0">
                  <c:v>795</c:v>
                </c:pt>
                <c:pt idx="1">
                  <c:v>474</c:v>
                </c:pt>
                <c:pt idx="2">
                  <c:v>12103</c:v>
                </c:pt>
                <c:pt idx="3">
                  <c:v>77625</c:v>
                </c:pt>
                <c:pt idx="4">
                  <c:v>1779</c:v>
                </c:pt>
                <c:pt idx="5">
                  <c:v>314</c:v>
                </c:pt>
                <c:pt idx="6">
                  <c:v>356</c:v>
                </c:pt>
                <c:pt idx="7">
                  <c:v>1186</c:v>
                </c:pt>
              </c:numCache>
            </c:numRef>
          </c:xVal>
          <c:yVal>
            <c:numRef>
              <c:f>'File S2'!$N$6:$N$13</c:f>
              <c:numCache>
                <c:formatCode>0.00</c:formatCode>
                <c:ptCount val="8"/>
                <c:pt idx="0">
                  <c:v>145.79578242164595</c:v>
                </c:pt>
                <c:pt idx="1">
                  <c:v>145.79578242164595</c:v>
                </c:pt>
                <c:pt idx="2">
                  <c:v>816.73982002423497</c:v>
                </c:pt>
                <c:pt idx="3">
                  <c:v>816.73982002423497</c:v>
                </c:pt>
                <c:pt idx="4">
                  <c:v>44.138228811545119</c:v>
                </c:pt>
                <c:pt idx="5">
                  <c:v>42.942706076461235</c:v>
                </c:pt>
                <c:pt idx="6">
                  <c:v>91.41690291804855</c:v>
                </c:pt>
                <c:pt idx="7">
                  <c:v>103.82715518888955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8A-4AB7-9644-664F87521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865871"/>
        <c:axId val="1216870031"/>
      </c:scatterChart>
      <c:valAx>
        <c:axId val="1216865871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Read</a:t>
                </a:r>
                <a:r>
                  <a:rPr lang="en-IE" baseline="0"/>
                  <a:t> count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870031"/>
        <c:crosses val="autoZero"/>
        <c:crossBetween val="midCat"/>
      </c:valAx>
      <c:valAx>
        <c:axId val="121687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Relative</a:t>
                </a:r>
                <a:r>
                  <a:rPr lang="en-IE" baseline="0"/>
                  <a:t> quantities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8658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BoHV1 read count</a:t>
            </a:r>
            <a:r>
              <a:rPr lang="en-IE" baseline="0"/>
              <a:t> vs. depleted relative quantities 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64547135593521"/>
          <c:y val="0.15782407407407409"/>
          <c:w val="0.80102114613564357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000374015624141"/>
                  <c:y val="-2.6622230467958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S2'!$B$6:$B$13</c:f>
              <c:numCache>
                <c:formatCode>General</c:formatCode>
                <c:ptCount val="8"/>
                <c:pt idx="0">
                  <c:v>795</c:v>
                </c:pt>
                <c:pt idx="1">
                  <c:v>474</c:v>
                </c:pt>
                <c:pt idx="2">
                  <c:v>12103</c:v>
                </c:pt>
                <c:pt idx="3">
                  <c:v>77625</c:v>
                </c:pt>
                <c:pt idx="4">
                  <c:v>1779</c:v>
                </c:pt>
                <c:pt idx="5">
                  <c:v>314</c:v>
                </c:pt>
                <c:pt idx="6">
                  <c:v>356</c:v>
                </c:pt>
                <c:pt idx="7">
                  <c:v>1186</c:v>
                </c:pt>
              </c:numCache>
            </c:numRef>
          </c:xVal>
          <c:yVal>
            <c:numRef>
              <c:f>'File S2'!$G$6:$G$13</c:f>
              <c:numCache>
                <c:formatCode>0</c:formatCode>
                <c:ptCount val="8"/>
                <c:pt idx="0">
                  <c:v>2632.35224808882</c:v>
                </c:pt>
                <c:pt idx="1">
                  <c:v>2632.35224808882</c:v>
                </c:pt>
                <c:pt idx="2">
                  <c:v>21701.771715632385</c:v>
                </c:pt>
                <c:pt idx="3">
                  <c:v>21701.771715632385</c:v>
                </c:pt>
                <c:pt idx="4">
                  <c:v>686.85442497711506</c:v>
                </c:pt>
                <c:pt idx="5">
                  <c:v>162.88518295264473</c:v>
                </c:pt>
                <c:pt idx="6">
                  <c:v>673.894747456299</c:v>
                </c:pt>
                <c:pt idx="7">
                  <c:v>1838.7274824477997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4-4A1B-A848-94ED12F61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859631"/>
        <c:axId val="1216860047"/>
      </c:scatterChart>
      <c:valAx>
        <c:axId val="1216859631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Read</a:t>
                </a:r>
                <a:r>
                  <a:rPr lang="en-IE" baseline="0"/>
                  <a:t> count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860047"/>
        <c:crosses val="autoZero"/>
        <c:crossBetween val="midCat"/>
      </c:valAx>
      <c:valAx>
        <c:axId val="121686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Relative</a:t>
                </a:r>
                <a:r>
                  <a:rPr lang="en-IE" baseline="0"/>
                  <a:t> quantities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859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BoHV1 log 2 read</a:t>
            </a:r>
            <a:r>
              <a:rPr lang="en-IE" baseline="0"/>
              <a:t> count vs. depleted BoHV1 Cq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782814977489211"/>
          <c:y val="0.15050916691321733"/>
          <c:w val="0.78222544356098744"/>
          <c:h val="0.6866251825270330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2667826794097699E-2"/>
                  <c:y val="-0.516376459025597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S2'!$C$6:$C$13</c:f>
              <c:numCache>
                <c:formatCode>0.00</c:formatCode>
                <c:ptCount val="8"/>
                <c:pt idx="0">
                  <c:v>9.6348110501717183</c:v>
                </c:pt>
                <c:pt idx="1">
                  <c:v>8.8887432488982601</c:v>
                </c:pt>
                <c:pt idx="2">
                  <c:v>13.563077075699885</c:v>
                </c:pt>
                <c:pt idx="3">
                  <c:v>16.244233742882567</c:v>
                </c:pt>
                <c:pt idx="4">
                  <c:v>10.79685079526716</c:v>
                </c:pt>
                <c:pt idx="5">
                  <c:v>8.2946207488916261</c:v>
                </c:pt>
                <c:pt idx="6">
                  <c:v>8.4757334309663985</c:v>
                </c:pt>
                <c:pt idx="7">
                  <c:v>10.211888294546005</c:v>
                </c:pt>
              </c:numCache>
            </c:numRef>
          </c:xVal>
          <c:yVal>
            <c:numRef>
              <c:f>'File S2'!$E$6:$E$13</c:f>
              <c:numCache>
                <c:formatCode>0.00</c:formatCode>
                <c:ptCount val="8"/>
                <c:pt idx="0">
                  <c:v>23.023635864257813</c:v>
                </c:pt>
                <c:pt idx="1">
                  <c:v>23.023635864257813</c:v>
                </c:pt>
                <c:pt idx="2">
                  <c:v>19.907817840576172</c:v>
                </c:pt>
                <c:pt idx="3">
                  <c:v>19.907817840576172</c:v>
                </c:pt>
                <c:pt idx="4">
                  <c:v>22.651735305786133</c:v>
                </c:pt>
                <c:pt idx="5">
                  <c:v>23.9027099609375</c:v>
                </c:pt>
                <c:pt idx="6">
                  <c:v>21.808616638183594</c:v>
                </c:pt>
                <c:pt idx="7">
                  <c:v>23.429460525512695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A7-4B5D-944B-88D2BC5A8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399151"/>
        <c:axId val="1624407887"/>
      </c:scatterChart>
      <c:valAx>
        <c:axId val="1624399151"/>
        <c:scaling>
          <c:orientation val="minMax"/>
          <c:min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Log2</a:t>
                </a:r>
                <a:r>
                  <a:rPr lang="en-IE" baseline="0"/>
                  <a:t> read count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7887"/>
        <c:crosses val="autoZero"/>
        <c:crossBetween val="midCat"/>
      </c:valAx>
      <c:valAx>
        <c:axId val="1624407887"/>
        <c:scaling>
          <c:orientation val="minMax"/>
          <c:max val="24"/>
          <c:min val="1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Cq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39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BoHV1</a:t>
            </a:r>
            <a:r>
              <a:rPr lang="en-IE" baseline="0"/>
              <a:t> read log2 read count vs. undepleted BoHV1 Cq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9416054202726405E-2"/>
                  <c:y val="-0.494152661882835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S2'!$C$6:$C$13</c:f>
              <c:numCache>
                <c:formatCode>0.00</c:formatCode>
                <c:ptCount val="8"/>
                <c:pt idx="0">
                  <c:v>9.6348110501717183</c:v>
                </c:pt>
                <c:pt idx="1">
                  <c:v>8.8887432488982601</c:v>
                </c:pt>
                <c:pt idx="2">
                  <c:v>13.563077075699885</c:v>
                </c:pt>
                <c:pt idx="3">
                  <c:v>16.244233742882567</c:v>
                </c:pt>
                <c:pt idx="4">
                  <c:v>10.79685079526716</c:v>
                </c:pt>
                <c:pt idx="5">
                  <c:v>8.2946207488916261</c:v>
                </c:pt>
                <c:pt idx="6">
                  <c:v>8.4757334309663985</c:v>
                </c:pt>
                <c:pt idx="7">
                  <c:v>10.211888294546005</c:v>
                </c:pt>
              </c:numCache>
            </c:numRef>
          </c:xVal>
          <c:yVal>
            <c:numRef>
              <c:f>'File S2'!$L$6:$L$13</c:f>
              <c:numCache>
                <c:formatCode>0.00</c:formatCode>
                <c:ptCount val="8"/>
                <c:pt idx="0">
                  <c:v>19.434125900268555</c:v>
                </c:pt>
                <c:pt idx="1">
                  <c:v>19.434125900268555</c:v>
                </c:pt>
                <c:pt idx="2">
                  <c:v>16.881711959838867</c:v>
                </c:pt>
                <c:pt idx="3">
                  <c:v>16.881711959838867</c:v>
                </c:pt>
                <c:pt idx="4">
                  <c:v>17.834123611450195</c:v>
                </c:pt>
                <c:pt idx="5">
                  <c:v>19.401359558105469</c:v>
                </c:pt>
                <c:pt idx="6">
                  <c:v>18.84748649597168</c:v>
                </c:pt>
                <c:pt idx="7">
                  <c:v>18.73417854309082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AB-4D29-A32F-F87F1738E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406639"/>
        <c:axId val="1624402895"/>
      </c:scatterChart>
      <c:valAx>
        <c:axId val="1624406639"/>
        <c:scaling>
          <c:orientation val="minMax"/>
          <c:min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</a:t>
                </a:r>
                <a:r>
                  <a:rPr lang="en-US" baseline="0"/>
                  <a:t> read count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2895"/>
        <c:crosses val="autoZero"/>
        <c:crossBetween val="midCat"/>
      </c:valAx>
      <c:valAx>
        <c:axId val="162440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Cq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Undepleted Log2 BoHV1 Copy</a:t>
            </a:r>
            <a:r>
              <a:rPr lang="en-IE" baseline="0"/>
              <a:t> number vs.</a:t>
            </a:r>
          </a:p>
          <a:p>
            <a:pPr>
              <a:defRPr/>
            </a:pPr>
            <a:r>
              <a:rPr lang="en-IE" baseline="0"/>
              <a:t> undepleted BoHV1 Cq 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2609778533506168E-2"/>
                  <c:y val="-0.536081461858011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S2'!$L$6:$L$13</c:f>
              <c:numCache>
                <c:formatCode>0.00</c:formatCode>
                <c:ptCount val="8"/>
                <c:pt idx="0">
                  <c:v>19.434125900268555</c:v>
                </c:pt>
                <c:pt idx="1">
                  <c:v>19.434125900268555</c:v>
                </c:pt>
                <c:pt idx="2">
                  <c:v>16.881711959838867</c:v>
                </c:pt>
                <c:pt idx="3">
                  <c:v>16.881711959838867</c:v>
                </c:pt>
                <c:pt idx="4">
                  <c:v>17.834123611450195</c:v>
                </c:pt>
                <c:pt idx="5">
                  <c:v>19.401359558105469</c:v>
                </c:pt>
                <c:pt idx="6">
                  <c:v>18.84748649597168</c:v>
                </c:pt>
                <c:pt idx="7">
                  <c:v>18.73417854309082</c:v>
                </c:pt>
              </c:numCache>
            </c:numRef>
          </c:xVal>
          <c:yVal>
            <c:numRef>
              <c:f>'File S2'!$Q$6:$Q$13</c:f>
              <c:numCache>
                <c:formatCode>0.00</c:formatCode>
                <c:ptCount val="8"/>
                <c:pt idx="0">
                  <c:v>30.767093039626292</c:v>
                </c:pt>
                <c:pt idx="1">
                  <c:v>30.767093039626292</c:v>
                </c:pt>
                <c:pt idx="2">
                  <c:v>33.319506980055976</c:v>
                </c:pt>
                <c:pt idx="3">
                  <c:v>33.319506980055976</c:v>
                </c:pt>
                <c:pt idx="4">
                  <c:v>32.367095328444648</c:v>
                </c:pt>
                <c:pt idx="5">
                  <c:v>30.799859381789375</c:v>
                </c:pt>
                <c:pt idx="6">
                  <c:v>31.353732443923164</c:v>
                </c:pt>
                <c:pt idx="7">
                  <c:v>31.467040396804023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8F-49EA-9B78-7CEC2D029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883007"/>
        <c:axId val="1756883423"/>
      </c:scatterChart>
      <c:valAx>
        <c:axId val="1756883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BoHV1</a:t>
                </a:r>
                <a:r>
                  <a:rPr lang="en-IE" baseline="0"/>
                  <a:t> Cq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883423"/>
        <c:crosses val="autoZero"/>
        <c:crossBetween val="midCat"/>
      </c:valAx>
      <c:valAx>
        <c:axId val="1756883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Log2</a:t>
                </a:r>
                <a:r>
                  <a:rPr lang="en-IE" baseline="0"/>
                  <a:t> genome copy number</a:t>
                </a:r>
                <a:endParaRPr lang="en-IE"/>
              </a:p>
            </c:rich>
          </c:tx>
          <c:layout>
            <c:manualLayout>
              <c:xMode val="edge"/>
              <c:yMode val="edge"/>
              <c:x val="2.0579677109727489E-2"/>
              <c:y val="0.307571146848162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883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Depleted</a:t>
            </a:r>
            <a:r>
              <a:rPr lang="en-IE" baseline="0"/>
              <a:t> Log2 BoHV1 Copy number vs. </a:t>
            </a:r>
          </a:p>
          <a:p>
            <a:pPr>
              <a:defRPr/>
            </a:pPr>
            <a:r>
              <a:rPr lang="en-IE" baseline="0"/>
              <a:t>depleted BoHV1 Cq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185912084218029"/>
                  <c:y val="-0.490988146769417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S2'!$E$6:$E$13</c:f>
              <c:numCache>
                <c:formatCode>0.00</c:formatCode>
                <c:ptCount val="8"/>
                <c:pt idx="0">
                  <c:v>23.023635864257813</c:v>
                </c:pt>
                <c:pt idx="1">
                  <c:v>23.023635864257813</c:v>
                </c:pt>
                <c:pt idx="2">
                  <c:v>19.907817840576172</c:v>
                </c:pt>
                <c:pt idx="3">
                  <c:v>19.907817840576172</c:v>
                </c:pt>
                <c:pt idx="4">
                  <c:v>22.651735305786133</c:v>
                </c:pt>
                <c:pt idx="5">
                  <c:v>23.9027099609375</c:v>
                </c:pt>
                <c:pt idx="6">
                  <c:v>21.808616638183594</c:v>
                </c:pt>
                <c:pt idx="7">
                  <c:v>23.429460525512695</c:v>
                </c:pt>
              </c:numCache>
            </c:numRef>
          </c:xVal>
          <c:yVal>
            <c:numRef>
              <c:f>'File S2'!$J$6:$J$13</c:f>
              <c:numCache>
                <c:formatCode>0.00</c:formatCode>
                <c:ptCount val="8"/>
                <c:pt idx="0">
                  <c:v>26.831336215085937</c:v>
                </c:pt>
                <c:pt idx="1">
                  <c:v>26.83133622716791</c:v>
                </c:pt>
                <c:pt idx="2">
                  <c:v>29.947154237373837</c:v>
                </c:pt>
                <c:pt idx="3">
                  <c:v>29.947154238767578</c:v>
                </c:pt>
                <c:pt idx="4">
                  <c:v>27.20323677355762</c:v>
                </c:pt>
                <c:pt idx="5">
                  <c:v>25.952262118406253</c:v>
                </c:pt>
                <c:pt idx="6">
                  <c:v>28.046355441160156</c:v>
                </c:pt>
                <c:pt idx="7">
                  <c:v>26.425511553831058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38-4B6A-A435-25A579160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7657055"/>
        <c:axId val="1747653727"/>
      </c:scatterChart>
      <c:valAx>
        <c:axId val="1747657055"/>
        <c:scaling>
          <c:orientation val="minMax"/>
          <c:max val="24"/>
          <c:min val="1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BoHV1</a:t>
                </a:r>
                <a:r>
                  <a:rPr lang="en-IE" baseline="0"/>
                  <a:t> Cq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653727"/>
        <c:crosses val="autoZero"/>
        <c:crossBetween val="midCat"/>
      </c:valAx>
      <c:valAx>
        <c:axId val="174765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Log2</a:t>
                </a:r>
                <a:r>
                  <a:rPr lang="en-IE" baseline="0"/>
                  <a:t> genome cop number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6570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Depleted</a:t>
            </a:r>
            <a:r>
              <a:rPr lang="en-IE" baseline="0"/>
              <a:t> copy number vs. undepleted copy number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S2'!$I$6:$I$13</c:f>
              <c:numCache>
                <c:formatCode>0.00E+00</c:formatCode>
                <c:ptCount val="8"/>
                <c:pt idx="0">
                  <c:v>119408989.87128356</c:v>
                </c:pt>
                <c:pt idx="1">
                  <c:v>119408990.87128399</c:v>
                </c:pt>
                <c:pt idx="2">
                  <c:v>1035122408.1655101</c:v>
                </c:pt>
                <c:pt idx="3">
                  <c:v>1035122409.1655114</c:v>
                </c:pt>
                <c:pt idx="4">
                  <c:v>154521974.14989102</c:v>
                </c:pt>
                <c:pt idx="5">
                  <c:v>64924610.5169295</c:v>
                </c:pt>
                <c:pt idx="6">
                  <c:v>277200658.00212485</c:v>
                </c:pt>
                <c:pt idx="7">
                  <c:v>90130468.484308988</c:v>
                </c:pt>
              </c:numCache>
            </c:numRef>
          </c:xVal>
          <c:yVal>
            <c:numRef>
              <c:f>'File S2'!$P$6:$P$13</c:f>
              <c:numCache>
                <c:formatCode>0.00E+00</c:formatCode>
                <c:ptCount val="8"/>
                <c:pt idx="0">
                  <c:v>1827333787.0302589</c:v>
                </c:pt>
                <c:pt idx="1">
                  <c:v>1827333787.0302589</c:v>
                </c:pt>
                <c:pt idx="2">
                  <c:v>10719413935.226822</c:v>
                </c:pt>
                <c:pt idx="3">
                  <c:v>10719413935.226822</c:v>
                </c:pt>
                <c:pt idx="4">
                  <c:v>5539448975.354207</c:v>
                </c:pt>
                <c:pt idx="5">
                  <c:v>1869310890.4754317</c:v>
                </c:pt>
                <c:pt idx="6">
                  <c:v>2744188510.2915678</c:v>
                </c:pt>
                <c:pt idx="7">
                  <c:v>2968404178.1754246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42-43C5-8A8C-D82B9356D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98255"/>
        <c:axId val="1692899919"/>
      </c:scatterChart>
      <c:valAx>
        <c:axId val="1692898255"/>
        <c:scaling>
          <c:logBase val="10"/>
          <c:orientation val="minMax"/>
          <c:max val="1500000000"/>
          <c:min val="19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Depleted</a:t>
                </a:r>
                <a:r>
                  <a:rPr lang="en-IE" baseline="0"/>
                  <a:t> copy number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99919"/>
        <c:crosses val="autoZero"/>
        <c:crossBetween val="midCat"/>
      </c:valAx>
      <c:valAx>
        <c:axId val="1692899919"/>
        <c:scaling>
          <c:logBase val="10"/>
          <c:orientation val="minMax"/>
          <c:max val="150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Undepleted copy</a:t>
                </a:r>
                <a:r>
                  <a:rPr lang="en-IE" baseline="0"/>
                  <a:t> number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98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Undepleted copy</a:t>
            </a:r>
            <a:r>
              <a:rPr lang="en-IE" baseline="0"/>
              <a:t> number vs. relative quantities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8768468136093247E-2"/>
                  <c:y val="2.654782914477078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S2'!$N$6:$N$13</c:f>
              <c:numCache>
                <c:formatCode>0.00</c:formatCode>
                <c:ptCount val="8"/>
                <c:pt idx="0">
                  <c:v>145.79578242164595</c:v>
                </c:pt>
                <c:pt idx="1">
                  <c:v>145.79578242164595</c:v>
                </c:pt>
                <c:pt idx="2">
                  <c:v>816.73982002423497</c:v>
                </c:pt>
                <c:pt idx="3">
                  <c:v>816.73982002423497</c:v>
                </c:pt>
                <c:pt idx="4">
                  <c:v>44.138228811545119</c:v>
                </c:pt>
                <c:pt idx="5">
                  <c:v>42.942706076461235</c:v>
                </c:pt>
                <c:pt idx="6">
                  <c:v>91.41690291804855</c:v>
                </c:pt>
                <c:pt idx="7">
                  <c:v>103.82715518888955</c:v>
                </c:pt>
              </c:numCache>
            </c:numRef>
          </c:xVal>
          <c:yVal>
            <c:numRef>
              <c:f>'File S2'!$P$6:$P$13</c:f>
              <c:numCache>
                <c:formatCode>0.00E+00</c:formatCode>
                <c:ptCount val="8"/>
                <c:pt idx="0">
                  <c:v>1827333787.0302589</c:v>
                </c:pt>
                <c:pt idx="1">
                  <c:v>1827333787.0302589</c:v>
                </c:pt>
                <c:pt idx="2">
                  <c:v>10719413935.226822</c:v>
                </c:pt>
                <c:pt idx="3">
                  <c:v>10719413935.226822</c:v>
                </c:pt>
                <c:pt idx="4">
                  <c:v>5539448975.354207</c:v>
                </c:pt>
                <c:pt idx="5">
                  <c:v>1869310890.4754317</c:v>
                </c:pt>
                <c:pt idx="6">
                  <c:v>2744188510.2915678</c:v>
                </c:pt>
                <c:pt idx="7">
                  <c:v>2968404178.1754246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99-489A-B8BD-5975224B6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404143"/>
        <c:axId val="1624404559"/>
      </c:scatterChart>
      <c:valAx>
        <c:axId val="1624404143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Relative</a:t>
                </a:r>
                <a:r>
                  <a:rPr lang="en-IE" baseline="0"/>
                  <a:t> quantities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4559"/>
        <c:crosses val="autoZero"/>
        <c:crossBetween val="midCat"/>
      </c:valAx>
      <c:valAx>
        <c:axId val="1624404559"/>
        <c:scaling>
          <c:logBase val="10"/>
          <c:orientation val="minMax"/>
          <c:max val="150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Copy</a:t>
                </a:r>
                <a:r>
                  <a:rPr lang="en-IE" baseline="0"/>
                  <a:t> number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4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BoHV1 Cq depleted</a:t>
            </a:r>
            <a:r>
              <a:rPr lang="en-IE" baseline="0"/>
              <a:t> vs. BoHV1 Cq undepleted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524007540474605"/>
                  <c:y val="4.011413418014873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S2'!$E$6:$E$13</c:f>
              <c:numCache>
                <c:formatCode>0.00</c:formatCode>
                <c:ptCount val="8"/>
                <c:pt idx="0">
                  <c:v>23.023635864257813</c:v>
                </c:pt>
                <c:pt idx="1">
                  <c:v>23.023635864257813</c:v>
                </c:pt>
                <c:pt idx="2">
                  <c:v>19.907817840576172</c:v>
                </c:pt>
                <c:pt idx="3">
                  <c:v>19.907817840576172</c:v>
                </c:pt>
                <c:pt idx="4">
                  <c:v>22.651735305786133</c:v>
                </c:pt>
                <c:pt idx="5">
                  <c:v>23.9027099609375</c:v>
                </c:pt>
                <c:pt idx="6">
                  <c:v>21.808616638183594</c:v>
                </c:pt>
                <c:pt idx="7">
                  <c:v>23.429460525512695</c:v>
                </c:pt>
              </c:numCache>
            </c:numRef>
          </c:xVal>
          <c:yVal>
            <c:numRef>
              <c:f>'File S2'!$L$6:$L$13</c:f>
              <c:numCache>
                <c:formatCode>0.00</c:formatCode>
                <c:ptCount val="8"/>
                <c:pt idx="0">
                  <c:v>19.434125900268555</c:v>
                </c:pt>
                <c:pt idx="1">
                  <c:v>19.434125900268555</c:v>
                </c:pt>
                <c:pt idx="2">
                  <c:v>16.881711959838867</c:v>
                </c:pt>
                <c:pt idx="3">
                  <c:v>16.881711959838867</c:v>
                </c:pt>
                <c:pt idx="4">
                  <c:v>17.834123611450195</c:v>
                </c:pt>
                <c:pt idx="5">
                  <c:v>19.401359558105469</c:v>
                </c:pt>
                <c:pt idx="6">
                  <c:v>18.84748649597168</c:v>
                </c:pt>
                <c:pt idx="7">
                  <c:v>18.73417854309082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F0-401C-8F5D-DDB439EEB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400399"/>
        <c:axId val="1624400815"/>
      </c:scatterChart>
      <c:valAx>
        <c:axId val="1624400399"/>
        <c:scaling>
          <c:orientation val="minMax"/>
          <c:max val="25"/>
          <c:min val="1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Undepleted</a:t>
                </a:r>
                <a:r>
                  <a:rPr lang="en-IE" baseline="0"/>
                  <a:t> Cq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0815"/>
        <c:crosses val="autoZero"/>
        <c:crossBetween val="midCat"/>
      </c:valAx>
      <c:valAx>
        <c:axId val="162440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Undepletd</a:t>
                </a:r>
                <a:r>
                  <a:rPr lang="en-IE" baseline="0"/>
                  <a:t> Cq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03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/>
              <a:t>BoHV1 copy</a:t>
            </a:r>
            <a:r>
              <a:rPr lang="en-IE" baseline="0"/>
              <a:t> number depleted vs. relative quantities depleted</a:t>
            </a:r>
            <a:endParaRPr lang="en-I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9342656823966091E-2"/>
                  <c:y val="-7.66833328343462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S2'!$G$6:$G$13</c:f>
              <c:numCache>
                <c:formatCode>0</c:formatCode>
                <c:ptCount val="8"/>
                <c:pt idx="0">
                  <c:v>2632.35224808882</c:v>
                </c:pt>
                <c:pt idx="1">
                  <c:v>2632.35224808882</c:v>
                </c:pt>
                <c:pt idx="2">
                  <c:v>21701.771715632385</c:v>
                </c:pt>
                <c:pt idx="3">
                  <c:v>21701.771715632385</c:v>
                </c:pt>
                <c:pt idx="4">
                  <c:v>686.85442497711506</c:v>
                </c:pt>
                <c:pt idx="5">
                  <c:v>162.88518295264473</c:v>
                </c:pt>
                <c:pt idx="6">
                  <c:v>673.894747456299</c:v>
                </c:pt>
                <c:pt idx="7">
                  <c:v>1838.7274824477997</c:v>
                </c:pt>
              </c:numCache>
            </c:numRef>
          </c:xVal>
          <c:yVal>
            <c:numRef>
              <c:f>'File S2'!$I$6:$I$13</c:f>
              <c:numCache>
                <c:formatCode>0.00E+00</c:formatCode>
                <c:ptCount val="8"/>
                <c:pt idx="0">
                  <c:v>119408989.87128356</c:v>
                </c:pt>
                <c:pt idx="1">
                  <c:v>119408990.87128399</c:v>
                </c:pt>
                <c:pt idx="2">
                  <c:v>1035122408.1655101</c:v>
                </c:pt>
                <c:pt idx="3">
                  <c:v>1035122409.1655114</c:v>
                </c:pt>
                <c:pt idx="4">
                  <c:v>154521974.14989102</c:v>
                </c:pt>
                <c:pt idx="5">
                  <c:v>64924610.5169295</c:v>
                </c:pt>
                <c:pt idx="6">
                  <c:v>277200658.00212485</c:v>
                </c:pt>
                <c:pt idx="7">
                  <c:v>90130468.484308988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6C-4568-A838-29DCA3BAF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399151"/>
        <c:axId val="1624401647"/>
      </c:scatterChart>
      <c:valAx>
        <c:axId val="1624399151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Undepleted</a:t>
                </a:r>
                <a:r>
                  <a:rPr lang="en-IE" baseline="0"/>
                  <a:t> Cq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401647"/>
        <c:crosses val="autoZero"/>
        <c:crossBetween val="midCat"/>
      </c:valAx>
      <c:valAx>
        <c:axId val="1624401647"/>
        <c:scaling>
          <c:logBase val="10"/>
          <c:orientation val="minMax"/>
          <c:max val="2000000000"/>
          <c:min val="3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Copy</a:t>
                </a:r>
                <a:r>
                  <a:rPr lang="en-IE" baseline="0"/>
                  <a:t> number</a:t>
                </a:r>
                <a:endParaRPr lang="en-I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39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sz="1000"/>
              <a:t>Deplete</a:t>
            </a:r>
            <a:r>
              <a:rPr lang="en-IE" sz="1000" baseline="0"/>
              <a:t> relative quantities vs. </a:t>
            </a:r>
          </a:p>
          <a:p>
            <a:pPr>
              <a:defRPr sz="1000"/>
            </a:pPr>
            <a:r>
              <a:rPr lang="en-IE" sz="1000" baseline="0"/>
              <a:t>undepleted relative quantities</a:t>
            </a:r>
            <a:endParaRPr lang="en-IE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S2'!$G$6:$G$13</c:f>
              <c:numCache>
                <c:formatCode>0</c:formatCode>
                <c:ptCount val="8"/>
                <c:pt idx="0">
                  <c:v>2632.35224808882</c:v>
                </c:pt>
                <c:pt idx="1">
                  <c:v>2632.35224808882</c:v>
                </c:pt>
                <c:pt idx="2">
                  <c:v>21701.771715632385</c:v>
                </c:pt>
                <c:pt idx="3">
                  <c:v>21701.771715632385</c:v>
                </c:pt>
                <c:pt idx="4">
                  <c:v>686.85442497711506</c:v>
                </c:pt>
                <c:pt idx="5">
                  <c:v>162.88518295264473</c:v>
                </c:pt>
                <c:pt idx="6">
                  <c:v>673.894747456299</c:v>
                </c:pt>
                <c:pt idx="7">
                  <c:v>1838.7274824477997</c:v>
                </c:pt>
              </c:numCache>
            </c:numRef>
          </c:xVal>
          <c:yVal>
            <c:numRef>
              <c:f>'File S2'!$N$6:$N$13</c:f>
              <c:numCache>
                <c:formatCode>0.00</c:formatCode>
                <c:ptCount val="8"/>
                <c:pt idx="0">
                  <c:v>145.79578242164595</c:v>
                </c:pt>
                <c:pt idx="1">
                  <c:v>145.79578242164595</c:v>
                </c:pt>
                <c:pt idx="2">
                  <c:v>816.73982002423497</c:v>
                </c:pt>
                <c:pt idx="3">
                  <c:v>816.73982002423497</c:v>
                </c:pt>
                <c:pt idx="4">
                  <c:v>44.138228811545119</c:v>
                </c:pt>
                <c:pt idx="5">
                  <c:v>42.942706076461235</c:v>
                </c:pt>
                <c:pt idx="6">
                  <c:v>91.41690291804855</c:v>
                </c:pt>
                <c:pt idx="7">
                  <c:v>103.82715518888955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9E-491D-845E-3946F9DB8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908111"/>
        <c:axId val="827914767"/>
      </c:scatterChart>
      <c:valAx>
        <c:axId val="827908111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Undepleted</a:t>
                </a:r>
                <a:r>
                  <a:rPr lang="en-IE" baseline="0"/>
                  <a:t> relative quantities</a:t>
                </a:r>
                <a:endParaRPr lang="en-I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914767"/>
        <c:crosses val="autoZero"/>
        <c:crossBetween val="midCat"/>
      </c:valAx>
      <c:valAx>
        <c:axId val="827914767"/>
        <c:scaling>
          <c:logBase val="10"/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Depleted</a:t>
                </a:r>
                <a:r>
                  <a:rPr lang="en-IE" baseline="0"/>
                  <a:t> relative quantities</a:t>
                </a:r>
                <a:endParaRPr lang="en-I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9081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725484</xdr:colOff>
      <xdr:row>15</xdr:row>
      <xdr:rowOff>14761</xdr:rowOff>
    </xdr:from>
    <xdr:to>
      <xdr:col>13</xdr:col>
      <xdr:colOff>1046387</xdr:colOff>
      <xdr:row>34</xdr:row>
      <xdr:rowOff>87332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405927</xdr:colOff>
      <xdr:row>14</xdr:row>
      <xdr:rowOff>108966</xdr:rowOff>
    </xdr:from>
    <xdr:to>
      <xdr:col>7</xdr:col>
      <xdr:colOff>139700</xdr:colOff>
      <xdr:row>33</xdr:row>
      <xdr:rowOff>140493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693628</xdr:colOff>
      <xdr:row>35</xdr:row>
      <xdr:rowOff>166514</xdr:rowOff>
    </xdr:from>
    <xdr:to>
      <xdr:col>13</xdr:col>
      <xdr:colOff>1030149</xdr:colOff>
      <xdr:row>51</xdr:row>
      <xdr:rowOff>153846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381662</xdr:colOff>
      <xdr:row>35</xdr:row>
      <xdr:rowOff>83750</xdr:rowOff>
    </xdr:from>
    <xdr:to>
      <xdr:col>7</xdr:col>
      <xdr:colOff>85080</xdr:colOff>
      <xdr:row>51</xdr:row>
      <xdr:rowOff>78752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798207</xdr:colOff>
      <xdr:row>54</xdr:row>
      <xdr:rowOff>27649</xdr:rowOff>
    </xdr:from>
    <xdr:to>
      <xdr:col>13</xdr:col>
      <xdr:colOff>1111297</xdr:colOff>
      <xdr:row>70</xdr:row>
      <xdr:rowOff>162640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391146</xdr:colOff>
      <xdr:row>54</xdr:row>
      <xdr:rowOff>43477</xdr:rowOff>
    </xdr:from>
    <xdr:to>
      <xdr:col>7</xdr:col>
      <xdr:colOff>234121</xdr:colOff>
      <xdr:row>69</xdr:row>
      <xdr:rowOff>57283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994068</xdr:colOff>
      <xdr:row>72</xdr:row>
      <xdr:rowOff>112420</xdr:rowOff>
    </xdr:from>
    <xdr:to>
      <xdr:col>13</xdr:col>
      <xdr:colOff>1166278</xdr:colOff>
      <xdr:row>87</xdr:row>
      <xdr:rowOff>55507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421625</xdr:colOff>
      <xdr:row>71</xdr:row>
      <xdr:rowOff>119062</xdr:rowOff>
    </xdr:from>
    <xdr:to>
      <xdr:col>7</xdr:col>
      <xdr:colOff>178594</xdr:colOff>
      <xdr:row>87</xdr:row>
      <xdr:rowOff>40357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496094</xdr:colOff>
      <xdr:row>89</xdr:row>
      <xdr:rowOff>33649</xdr:rowOff>
    </xdr:from>
    <xdr:to>
      <xdr:col>7</xdr:col>
      <xdr:colOff>218281</xdr:colOff>
      <xdr:row>105</xdr:row>
      <xdr:rowOff>146844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915570</xdr:colOff>
      <xdr:row>89</xdr:row>
      <xdr:rowOff>22560</xdr:rowOff>
    </xdr:from>
    <xdr:to>
      <xdr:col>13</xdr:col>
      <xdr:colOff>1269583</xdr:colOff>
      <xdr:row>105</xdr:row>
      <xdr:rowOff>86686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1059864</xdr:colOff>
      <xdr:row>108</xdr:row>
      <xdr:rowOff>55703</xdr:rowOff>
    </xdr:from>
    <xdr:to>
      <xdr:col>13</xdr:col>
      <xdr:colOff>1336843</xdr:colOff>
      <xdr:row>127</xdr:row>
      <xdr:rowOff>52084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422081</xdr:colOff>
      <xdr:row>108</xdr:row>
      <xdr:rowOff>131614</xdr:rowOff>
    </xdr:from>
    <xdr:to>
      <xdr:col>7</xdr:col>
      <xdr:colOff>248709</xdr:colOff>
      <xdr:row>127</xdr:row>
      <xdr:rowOff>82441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455404</xdr:colOff>
      <xdr:row>130</xdr:row>
      <xdr:rowOff>62983</xdr:rowOff>
    </xdr:from>
    <xdr:to>
      <xdr:col>7</xdr:col>
      <xdr:colOff>192399</xdr:colOff>
      <xdr:row>147</xdr:row>
      <xdr:rowOff>75406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</xdr:col>
      <xdr:colOff>928078</xdr:colOff>
      <xdr:row>130</xdr:row>
      <xdr:rowOff>83344</xdr:rowOff>
    </xdr:from>
    <xdr:to>
      <xdr:col>14</xdr:col>
      <xdr:colOff>3971</xdr:colOff>
      <xdr:row>147</xdr:row>
      <xdr:rowOff>81411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263814</xdr:colOff>
      <xdr:row>151</xdr:row>
      <xdr:rowOff>108815</xdr:rowOff>
    </xdr:from>
    <xdr:to>
      <xdr:col>7</xdr:col>
      <xdr:colOff>180398</xdr:colOff>
      <xdr:row>169</xdr:row>
      <xdr:rowOff>79952</xdr:rowOff>
    </xdr:to>
    <xdr:graphicFrame macro="">
      <xdr:nvGraphicFramePr>
        <xdr:cNvPr id="2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861045</xdr:colOff>
      <xdr:row>151</xdr:row>
      <xdr:rowOff>79375</xdr:rowOff>
    </xdr:from>
    <xdr:to>
      <xdr:col>13</xdr:col>
      <xdr:colOff>1465848</xdr:colOff>
      <xdr:row>169</xdr:row>
      <xdr:rowOff>80237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oneCellAnchor>
    <xdr:from>
      <xdr:col>18</xdr:col>
      <xdr:colOff>412750</xdr:colOff>
      <xdr:row>1</xdr:row>
      <xdr:rowOff>952499</xdr:rowOff>
    </xdr:from>
    <xdr:ext cx="222250" cy="1063625"/>
    <xdr:sp macro="" textlink="">
      <xdr:nvSpPr>
        <xdr:cNvPr id="28" name="TextBox 27"/>
        <xdr:cNvSpPr txBox="1"/>
      </xdr:nvSpPr>
      <xdr:spPr>
        <a:xfrm>
          <a:off x="16224250" y="1254124"/>
          <a:ext cx="222250" cy="1063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IE" sz="1100"/>
        </a:p>
      </xdr:txBody>
    </xdr:sp>
    <xdr:clientData/>
  </xdr:oneCellAnchor>
  <xdr:twoCellAnchor>
    <xdr:from>
      <xdr:col>14</xdr:col>
      <xdr:colOff>166268</xdr:colOff>
      <xdr:row>15</xdr:row>
      <xdr:rowOff>59935</xdr:rowOff>
    </xdr:from>
    <xdr:to>
      <xdr:col>20</xdr:col>
      <xdr:colOff>76241</xdr:colOff>
      <xdr:row>34</xdr:row>
      <xdr:rowOff>100263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zoomScale="64" zoomScaleNormal="64" workbookViewId="0">
      <selection activeCell="A16" sqref="A16"/>
    </sheetView>
  </sheetViews>
  <sheetFormatPr defaultColWidth="8.7265625" defaultRowHeight="14.5" x14ac:dyDescent="0.35"/>
  <cols>
    <col min="1" max="1" width="10.7265625" style="3" customWidth="1"/>
    <col min="2" max="2" width="11.7265625" style="3" customWidth="1"/>
    <col min="3" max="3" width="13.453125" style="3" customWidth="1"/>
    <col min="4" max="4" width="18.7265625" style="3" customWidth="1"/>
    <col min="5" max="5" width="10.1796875" style="3" customWidth="1"/>
    <col min="6" max="6" width="9.7265625" style="3" customWidth="1"/>
    <col min="7" max="7" width="15.08984375" style="3" customWidth="1"/>
    <col min="8" max="8" width="16.54296875" style="3" customWidth="1"/>
    <col min="9" max="9" width="15.1796875" style="3" customWidth="1"/>
    <col min="10" max="11" width="13.453125" style="3" customWidth="1"/>
    <col min="12" max="12" width="11" style="3" customWidth="1"/>
    <col min="13" max="13" width="9.26953125" style="3" customWidth="1"/>
    <col min="14" max="14" width="21.1796875" style="3" customWidth="1"/>
    <col min="15" max="15" width="16.453125" style="3" customWidth="1"/>
    <col min="16" max="16" width="17" style="3" customWidth="1"/>
    <col min="17" max="17" width="12.6328125" style="3" customWidth="1"/>
    <col min="18" max="18" width="8.7265625" style="3"/>
    <col min="19" max="19" width="12.26953125" style="3" customWidth="1"/>
    <col min="20" max="22" width="8.7265625" style="3"/>
    <col min="23" max="23" width="4.7265625" style="3" customWidth="1"/>
    <col min="24" max="24" width="8.7265625" style="3" hidden="1" customWidth="1"/>
    <col min="25" max="25" width="8.81640625" style="3" customWidth="1"/>
    <col min="26" max="16384" width="8.7265625" style="3"/>
  </cols>
  <sheetData>
    <row r="1" spans="1:25" ht="24" customHeight="1" x14ac:dyDescent="0.6">
      <c r="A1" s="7"/>
      <c r="B1" s="14" t="s">
        <v>12</v>
      </c>
      <c r="C1" s="14"/>
      <c r="D1" s="14"/>
      <c r="E1" s="14"/>
      <c r="F1" s="14"/>
      <c r="G1" s="14"/>
      <c r="H1" s="14"/>
      <c r="I1" s="14"/>
      <c r="J1" s="14"/>
      <c r="K1" s="6"/>
      <c r="L1" s="14" t="s">
        <v>13</v>
      </c>
      <c r="M1" s="14"/>
      <c r="N1" s="14"/>
      <c r="O1" s="14"/>
      <c r="P1" s="14"/>
      <c r="Q1" s="14"/>
      <c r="T1" s="15" t="s">
        <v>15</v>
      </c>
      <c r="U1" s="15"/>
      <c r="V1" s="15"/>
      <c r="W1" s="15"/>
      <c r="X1" s="15"/>
      <c r="Y1" s="15"/>
    </row>
    <row r="2" spans="1:25" s="2" customFormat="1" ht="88.5" customHeight="1" x14ac:dyDescent="0.35">
      <c r="A2" s="8" t="s">
        <v>18</v>
      </c>
      <c r="B2" s="8" t="s">
        <v>14</v>
      </c>
      <c r="C2" s="8" t="s">
        <v>9</v>
      </c>
      <c r="D2" s="8" t="s">
        <v>17</v>
      </c>
      <c r="E2" s="8" t="s">
        <v>2</v>
      </c>
      <c r="F2" s="8" t="s">
        <v>3</v>
      </c>
      <c r="G2" s="8" t="s">
        <v>8</v>
      </c>
      <c r="H2" s="8" t="s">
        <v>4</v>
      </c>
      <c r="I2" s="8" t="s">
        <v>10</v>
      </c>
      <c r="J2" s="8" t="s">
        <v>16</v>
      </c>
      <c r="K2" s="1"/>
      <c r="L2" s="8" t="s">
        <v>2</v>
      </c>
      <c r="M2" s="8" t="s">
        <v>5</v>
      </c>
      <c r="N2" s="8" t="s">
        <v>7</v>
      </c>
      <c r="O2" s="8" t="s">
        <v>6</v>
      </c>
      <c r="P2" s="8" t="s">
        <v>11</v>
      </c>
      <c r="Q2" s="8" t="s">
        <v>16</v>
      </c>
      <c r="T2" s="15"/>
      <c r="U2" s="15"/>
      <c r="V2" s="15"/>
      <c r="W2" s="15"/>
      <c r="X2" s="15"/>
      <c r="Y2" s="15"/>
    </row>
    <row r="3" spans="1:25" s="2" customFormat="1" x14ac:dyDescent="0.35">
      <c r="A3" s="9">
        <v>-1</v>
      </c>
      <c r="B3" s="9">
        <v>0</v>
      </c>
      <c r="C3" s="9" t="s">
        <v>1</v>
      </c>
      <c r="D3" s="9">
        <v>0</v>
      </c>
      <c r="E3" s="9" t="s">
        <v>1</v>
      </c>
      <c r="F3" s="10">
        <v>34.430820465087891</v>
      </c>
      <c r="G3" s="9">
        <v>0</v>
      </c>
      <c r="H3" s="9">
        <v>0</v>
      </c>
      <c r="I3" s="9">
        <v>0</v>
      </c>
      <c r="J3" s="9" t="s">
        <v>1</v>
      </c>
      <c r="L3" s="9" t="s">
        <v>1</v>
      </c>
      <c r="M3" s="10">
        <v>26.847814559936523</v>
      </c>
      <c r="N3" s="9">
        <v>0</v>
      </c>
      <c r="O3" s="9">
        <v>0</v>
      </c>
      <c r="P3" s="9">
        <v>0</v>
      </c>
      <c r="Q3" s="9" t="s">
        <v>1</v>
      </c>
      <c r="T3" s="15"/>
      <c r="U3" s="15"/>
      <c r="V3" s="15"/>
      <c r="W3" s="15"/>
      <c r="X3" s="15"/>
      <c r="Y3" s="15"/>
    </row>
    <row r="4" spans="1:25" s="2" customFormat="1" x14ac:dyDescent="0.35">
      <c r="A4" s="9">
        <v>0</v>
      </c>
      <c r="B4" s="9">
        <v>0</v>
      </c>
      <c r="C4" s="9" t="s">
        <v>1</v>
      </c>
      <c r="D4" s="9">
        <v>0</v>
      </c>
      <c r="E4" s="9" t="s">
        <v>1</v>
      </c>
      <c r="F4" s="10">
        <v>33.975246429443359</v>
      </c>
      <c r="G4" s="9">
        <v>0</v>
      </c>
      <c r="H4" s="9">
        <v>0</v>
      </c>
      <c r="I4" s="9">
        <v>0</v>
      </c>
      <c r="J4" s="9" t="s">
        <v>1</v>
      </c>
      <c r="L4" s="9" t="s">
        <v>1</v>
      </c>
      <c r="M4" s="10">
        <v>27.24262809753418</v>
      </c>
      <c r="N4" s="9">
        <v>0</v>
      </c>
      <c r="O4" s="9">
        <v>0</v>
      </c>
      <c r="P4" s="9">
        <v>0</v>
      </c>
      <c r="Q4" s="9" t="s">
        <v>1</v>
      </c>
      <c r="T4" s="15"/>
      <c r="U4" s="15"/>
      <c r="V4" s="15"/>
      <c r="W4" s="15"/>
      <c r="X4" s="15"/>
      <c r="Y4" s="15"/>
    </row>
    <row r="5" spans="1:25" s="2" customFormat="1" x14ac:dyDescent="0.35">
      <c r="A5" s="9">
        <v>0</v>
      </c>
      <c r="B5" s="9">
        <v>0</v>
      </c>
      <c r="C5" s="9" t="s">
        <v>1</v>
      </c>
      <c r="D5" s="9">
        <v>0</v>
      </c>
      <c r="E5" s="9" t="s">
        <v>1</v>
      </c>
      <c r="F5" s="10">
        <v>33.975246429443359</v>
      </c>
      <c r="G5" s="9">
        <v>0</v>
      </c>
      <c r="H5" s="9">
        <v>0</v>
      </c>
      <c r="I5" s="9">
        <v>0</v>
      </c>
      <c r="J5" s="9" t="s">
        <v>1</v>
      </c>
      <c r="L5" s="9" t="s">
        <v>1</v>
      </c>
      <c r="M5" s="10">
        <v>27.24262809753418</v>
      </c>
      <c r="N5" s="9">
        <v>0</v>
      </c>
      <c r="O5" s="9">
        <v>0</v>
      </c>
      <c r="P5" s="9">
        <v>0</v>
      </c>
      <c r="Q5" s="9" t="s">
        <v>1</v>
      </c>
      <c r="T5" s="15"/>
      <c r="U5" s="15"/>
      <c r="V5" s="15"/>
      <c r="W5" s="15"/>
      <c r="X5" s="15"/>
      <c r="Y5" s="15"/>
    </row>
    <row r="6" spans="1:25" x14ac:dyDescent="0.35">
      <c r="A6" s="7">
        <v>1</v>
      </c>
      <c r="B6" s="7">
        <v>795</v>
      </c>
      <c r="C6" s="10">
        <f t="shared" ref="C6:C13" si="0">LOG(B6,2)</f>
        <v>9.6348110501717183</v>
      </c>
      <c r="D6" s="7">
        <v>12.8</v>
      </c>
      <c r="E6" s="11">
        <v>23.023635864257813</v>
      </c>
      <c r="F6" s="11">
        <v>34.385772705078125</v>
      </c>
      <c r="G6" s="12">
        <v>2632.35224808882</v>
      </c>
      <c r="H6" s="13">
        <v>39802.996623761188</v>
      </c>
      <c r="I6" s="13">
        <v>119408989.87128356</v>
      </c>
      <c r="J6" s="10">
        <f t="shared" ref="J6:J13" si="1">LOG(I6,2)</f>
        <v>26.831336215085937</v>
      </c>
      <c r="K6" s="4"/>
      <c r="L6" s="11">
        <v>19.434125900268555</v>
      </c>
      <c r="M6" s="11">
        <v>26.621931076049805</v>
      </c>
      <c r="N6" s="11">
        <v>145.79578242164595</v>
      </c>
      <c r="O6" s="13">
        <v>609111.2623434196</v>
      </c>
      <c r="P6" s="13">
        <v>1827333787.0302589</v>
      </c>
      <c r="Q6" s="11">
        <f>LOG(P6,2)</f>
        <v>30.767093039626292</v>
      </c>
      <c r="S6" s="5"/>
      <c r="T6" s="15"/>
      <c r="U6" s="15"/>
      <c r="V6" s="15"/>
      <c r="W6" s="15"/>
      <c r="X6" s="15"/>
      <c r="Y6" s="15"/>
    </row>
    <row r="7" spans="1:25" x14ac:dyDescent="0.35">
      <c r="A7" s="7">
        <v>1</v>
      </c>
      <c r="B7" s="7">
        <v>474</v>
      </c>
      <c r="C7" s="10">
        <f t="shared" si="0"/>
        <v>8.8887432488982601</v>
      </c>
      <c r="D7" s="7">
        <v>9.4</v>
      </c>
      <c r="E7" s="11">
        <v>23.023635864257813</v>
      </c>
      <c r="F7" s="11">
        <v>34.385772705078125</v>
      </c>
      <c r="G7" s="12">
        <v>2632.35224808882</v>
      </c>
      <c r="H7" s="13">
        <v>39802.996623761188</v>
      </c>
      <c r="I7" s="13">
        <v>119408990.87128399</v>
      </c>
      <c r="J7" s="10">
        <f t="shared" si="1"/>
        <v>26.83133622716791</v>
      </c>
      <c r="K7" s="4"/>
      <c r="L7" s="11">
        <v>19.434125900268555</v>
      </c>
      <c r="M7" s="11">
        <v>26.621931076049805</v>
      </c>
      <c r="N7" s="11">
        <v>145.79578242164595</v>
      </c>
      <c r="O7" s="13">
        <v>609111.2623434196</v>
      </c>
      <c r="P7" s="13">
        <v>1827333787.0302589</v>
      </c>
      <c r="Q7" s="11">
        <f t="shared" ref="Q7:Q13" si="2">LOG(P7,2)</f>
        <v>30.767093039626292</v>
      </c>
      <c r="T7" s="15"/>
      <c r="U7" s="15"/>
      <c r="V7" s="15"/>
      <c r="W7" s="15"/>
      <c r="X7" s="15"/>
      <c r="Y7" s="15"/>
    </row>
    <row r="8" spans="1:25" x14ac:dyDescent="0.35">
      <c r="A8" s="7">
        <v>2</v>
      </c>
      <c r="B8" s="7">
        <v>12103</v>
      </c>
      <c r="C8" s="10">
        <f t="shared" si="0"/>
        <v>13.563077075699885</v>
      </c>
      <c r="D8" s="7">
        <v>67</v>
      </c>
      <c r="E8" s="11">
        <v>19.907817840576172</v>
      </c>
      <c r="F8" s="11">
        <v>34.313343048095703</v>
      </c>
      <c r="G8" s="12">
        <v>21701.771715632385</v>
      </c>
      <c r="H8" s="13">
        <v>345040.80305517046</v>
      </c>
      <c r="I8" s="13">
        <v>1035122408.1655101</v>
      </c>
      <c r="J8" s="10">
        <f t="shared" si="1"/>
        <v>29.947154237373837</v>
      </c>
      <c r="K8" s="4"/>
      <c r="L8" s="11">
        <v>16.881711959838867</v>
      </c>
      <c r="M8" s="11">
        <v>26.555444717407227</v>
      </c>
      <c r="N8" s="11">
        <v>816.73982002423497</v>
      </c>
      <c r="O8" s="13">
        <v>3573137.9784089406</v>
      </c>
      <c r="P8" s="13">
        <v>10719413935.226822</v>
      </c>
      <c r="Q8" s="11">
        <f t="shared" si="2"/>
        <v>33.319506980055976</v>
      </c>
      <c r="T8" s="15"/>
      <c r="U8" s="15"/>
      <c r="V8" s="15"/>
      <c r="W8" s="15"/>
      <c r="X8" s="15"/>
      <c r="Y8" s="15"/>
    </row>
    <row r="9" spans="1:25" x14ac:dyDescent="0.35">
      <c r="A9" s="7">
        <v>2</v>
      </c>
      <c r="B9" s="7">
        <v>77625</v>
      </c>
      <c r="C9" s="10">
        <f t="shared" si="0"/>
        <v>16.244233742882567</v>
      </c>
      <c r="D9" s="7">
        <v>85.8</v>
      </c>
      <c r="E9" s="11">
        <v>19.907817840576172</v>
      </c>
      <c r="F9" s="11">
        <v>34.313343048095703</v>
      </c>
      <c r="G9" s="12">
        <v>21701.771715632385</v>
      </c>
      <c r="H9" s="13">
        <v>345040.80305517046</v>
      </c>
      <c r="I9" s="13">
        <v>1035122409.1655114</v>
      </c>
      <c r="J9" s="10">
        <f t="shared" si="1"/>
        <v>29.947154238767578</v>
      </c>
      <c r="K9" s="4"/>
      <c r="L9" s="11">
        <v>16.881711959838867</v>
      </c>
      <c r="M9" s="11">
        <v>26.555444717407227</v>
      </c>
      <c r="N9" s="11">
        <v>816.73982002423497</v>
      </c>
      <c r="O9" s="13">
        <v>3573137.9784089406</v>
      </c>
      <c r="P9" s="13">
        <v>10719413935.226822</v>
      </c>
      <c r="Q9" s="11">
        <f t="shared" si="2"/>
        <v>33.319506980055976</v>
      </c>
      <c r="T9" s="15"/>
      <c r="U9" s="15"/>
      <c r="V9" s="15"/>
      <c r="W9" s="15"/>
      <c r="X9" s="15"/>
      <c r="Y9" s="15"/>
    </row>
    <row r="10" spans="1:25" x14ac:dyDescent="0.35">
      <c r="A10" s="7">
        <v>3</v>
      </c>
      <c r="B10" s="7">
        <v>1779</v>
      </c>
      <c r="C10" s="10">
        <f t="shared" si="0"/>
        <v>10.79685079526716</v>
      </c>
      <c r="D10" s="7">
        <v>1.8</v>
      </c>
      <c r="E10" s="11">
        <v>22.651735305786133</v>
      </c>
      <c r="F10" s="11">
        <v>32.075595855712891</v>
      </c>
      <c r="G10" s="12">
        <v>686.85442497711506</v>
      </c>
      <c r="H10" s="13">
        <v>51507.324716630341</v>
      </c>
      <c r="I10" s="13">
        <v>154521974.14989102</v>
      </c>
      <c r="J10" s="10">
        <f t="shared" si="1"/>
        <v>27.20323677355762</v>
      </c>
      <c r="K10" s="4"/>
      <c r="L10" s="11">
        <v>17.834123611450195</v>
      </c>
      <c r="M10" s="11">
        <v>23.298080444335938</v>
      </c>
      <c r="N10" s="11">
        <v>44.138228811545119</v>
      </c>
      <c r="O10" s="13">
        <v>1846482.9917847358</v>
      </c>
      <c r="P10" s="13">
        <v>5539448975.354207</v>
      </c>
      <c r="Q10" s="11">
        <f t="shared" si="2"/>
        <v>32.367095328444648</v>
      </c>
      <c r="T10" s="15"/>
      <c r="U10" s="15"/>
      <c r="V10" s="15"/>
      <c r="W10" s="15"/>
      <c r="X10" s="15"/>
      <c r="Y10" s="15"/>
    </row>
    <row r="11" spans="1:25" x14ac:dyDescent="0.35">
      <c r="A11" s="7">
        <v>4</v>
      </c>
      <c r="B11" s="7">
        <v>314</v>
      </c>
      <c r="C11" s="10">
        <f t="shared" si="0"/>
        <v>8.2946207488916261</v>
      </c>
      <c r="D11" s="7">
        <v>4</v>
      </c>
      <c r="E11" s="11">
        <v>23.9027099609375</v>
      </c>
      <c r="F11" s="11">
        <v>31.250421524047852</v>
      </c>
      <c r="G11" s="12">
        <v>162.88518295264473</v>
      </c>
      <c r="H11" s="13">
        <v>21641.536838976499</v>
      </c>
      <c r="I11" s="13">
        <v>64924610.5169295</v>
      </c>
      <c r="J11" s="10">
        <f t="shared" si="1"/>
        <v>25.952262118406253</v>
      </c>
      <c r="K11" s="4"/>
      <c r="L11" s="11">
        <v>19.401359558105469</v>
      </c>
      <c r="M11" s="11">
        <v>24.825700759887695</v>
      </c>
      <c r="N11" s="11">
        <v>42.942706076461235</v>
      </c>
      <c r="O11" s="13">
        <v>623103.63015847723</v>
      </c>
      <c r="P11" s="13">
        <v>1869310890.4754317</v>
      </c>
      <c r="Q11" s="11">
        <f t="shared" si="2"/>
        <v>30.799859381789375</v>
      </c>
      <c r="T11" s="15"/>
      <c r="U11" s="15"/>
      <c r="V11" s="15"/>
      <c r="W11" s="15"/>
      <c r="X11" s="15"/>
      <c r="Y11" s="15"/>
    </row>
    <row r="12" spans="1:25" x14ac:dyDescent="0.35">
      <c r="A12" s="7">
        <v>5</v>
      </c>
      <c r="B12" s="7">
        <v>356</v>
      </c>
      <c r="C12" s="10">
        <f t="shared" si="0"/>
        <v>8.4757334309663985</v>
      </c>
      <c r="D12" s="7">
        <v>0.5</v>
      </c>
      <c r="E12" s="11">
        <v>21.808616638183594</v>
      </c>
      <c r="F12" s="11">
        <v>31.204996109008789</v>
      </c>
      <c r="G12" s="12">
        <v>673.894747456299</v>
      </c>
      <c r="H12" s="13">
        <v>92400.219334041612</v>
      </c>
      <c r="I12" s="13">
        <v>277200658.00212485</v>
      </c>
      <c r="J12" s="10">
        <f t="shared" si="1"/>
        <v>28.046355441160156</v>
      </c>
      <c r="K12" s="4"/>
      <c r="L12" s="11">
        <v>18.84748649597168</v>
      </c>
      <c r="M12" s="11">
        <v>25.361875534057617</v>
      </c>
      <c r="N12" s="11">
        <v>91.41690291804855</v>
      </c>
      <c r="O12" s="13">
        <v>914729.50343052263</v>
      </c>
      <c r="P12" s="13">
        <v>2744188510.2915678</v>
      </c>
      <c r="Q12" s="11">
        <f t="shared" si="2"/>
        <v>31.353732443923164</v>
      </c>
      <c r="T12" s="15"/>
      <c r="U12" s="15"/>
      <c r="V12" s="15"/>
      <c r="W12" s="15"/>
      <c r="X12" s="15"/>
      <c r="Y12" s="15"/>
    </row>
    <row r="13" spans="1:25" x14ac:dyDescent="0.35">
      <c r="A13" s="7">
        <v>6</v>
      </c>
      <c r="B13" s="7">
        <v>1186</v>
      </c>
      <c r="C13" s="10">
        <f t="shared" si="0"/>
        <v>10.211888294546005</v>
      </c>
      <c r="D13" s="7">
        <v>6</v>
      </c>
      <c r="E13" s="11">
        <v>23.429460525512695</v>
      </c>
      <c r="F13" s="11">
        <v>34.273952484130859</v>
      </c>
      <c r="G13" s="12">
        <v>1838.7274824477997</v>
      </c>
      <c r="H13" s="13">
        <v>30043.489494769663</v>
      </c>
      <c r="I13" s="13">
        <v>90130468.484308988</v>
      </c>
      <c r="J13" s="10">
        <f t="shared" si="1"/>
        <v>26.425511553831058</v>
      </c>
      <c r="K13" s="4"/>
      <c r="L13" s="11">
        <v>18.73417854309082</v>
      </c>
      <c r="M13" s="11">
        <v>25.432218551635742</v>
      </c>
      <c r="N13" s="11">
        <v>103.82715518888955</v>
      </c>
      <c r="O13" s="13">
        <v>989468.05939180823</v>
      </c>
      <c r="P13" s="13">
        <v>2968404178.1754246</v>
      </c>
      <c r="Q13" s="11">
        <f t="shared" si="2"/>
        <v>31.467040396804023</v>
      </c>
    </row>
    <row r="20" spans="1:2" x14ac:dyDescent="0.35">
      <c r="A20" s="3" t="s">
        <v>0</v>
      </c>
      <c r="B20" s="3" t="s">
        <v>0</v>
      </c>
    </row>
    <row r="21" spans="1:2" x14ac:dyDescent="0.35">
      <c r="A21" s="3" t="s">
        <v>0</v>
      </c>
      <c r="B21" s="3" t="s">
        <v>0</v>
      </c>
    </row>
    <row r="22" spans="1:2" x14ac:dyDescent="0.35">
      <c r="A22" s="3" t="s">
        <v>0</v>
      </c>
      <c r="B22" s="3" t="s">
        <v>0</v>
      </c>
    </row>
    <row r="23" spans="1:2" x14ac:dyDescent="0.35">
      <c r="A23" s="3" t="s">
        <v>0</v>
      </c>
      <c r="B23" s="3" t="s">
        <v>0</v>
      </c>
    </row>
    <row r="24" spans="1:2" x14ac:dyDescent="0.35">
      <c r="A24" s="3" t="s">
        <v>0</v>
      </c>
      <c r="B24" s="3" t="s">
        <v>0</v>
      </c>
    </row>
  </sheetData>
  <mergeCells count="3">
    <mergeCell ref="L1:Q1"/>
    <mergeCell ref="B1:J1"/>
    <mergeCell ref="T1:Y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S2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2022-08-12T09:15:36Z</dcterms:created>
  <dcterms:modified xsi:type="dcterms:W3CDTF">2022-08-23T16:33:47Z</dcterms:modified>
</cp:coreProperties>
</file>